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面" sheetId="5" r:id="rId1"/>
    <sheet name="扉-2 招标控制价扉页" sheetId="2" r:id="rId2"/>
    <sheet name="汇总表" sheetId="4" r:id="rId3"/>
  </sheets>
  <externalReferences>
    <externalReference r:id="rId4"/>
  </externalReferences>
  <definedNames>
    <definedName name="_xlnm.Print_Area" localSheetId="1">'扉-2 招标控制价扉页'!$A$1:$H$15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<sst xmlns="http://schemas.openxmlformats.org/spreadsheetml/2006/main" count="53" uniqueCount="36">
  <si>
    <t>广州市海珠区三滘村城中村改造项目启动区S1地块安置房建设项目第三方检测及监测服务</t>
  </si>
  <si>
    <t>招 标 控 制 价</t>
  </si>
  <si>
    <t>招  标  人：</t>
  </si>
  <si>
    <t>广州新中轴海珠片区城市更新有限公司</t>
  </si>
  <si>
    <t>(单位盖章)</t>
  </si>
  <si>
    <t>造价咨询人：</t>
  </si>
  <si>
    <t>中量工程咨询有限公司</t>
  </si>
  <si>
    <t xml:space="preserve">广东飞腾工程咨询有限公司 </t>
  </si>
  <si>
    <t>年   月   日</t>
  </si>
  <si>
    <t>封-2</t>
  </si>
  <si>
    <t xml:space="preserve">招标控制价  </t>
  </si>
  <si>
    <t>（小写）：</t>
  </si>
  <si>
    <t>（大写）：</t>
  </si>
  <si>
    <t>法定代表人  
或其授权人：</t>
  </si>
  <si>
    <t>（单位盖章）</t>
  </si>
  <si>
    <t>(签字或盖章)</t>
  </si>
  <si>
    <t>工程造价 
咨询人：</t>
  </si>
  <si>
    <t>编  制  人：</t>
  </si>
  <si>
    <t>(造价人员签字盖专用章)</t>
  </si>
  <si>
    <t>(造价工程师签字盖专用章)</t>
  </si>
  <si>
    <t>复  核  人：</t>
  </si>
  <si>
    <t xml:space="preserve">编 制 时 间：  </t>
  </si>
  <si>
    <t xml:space="preserve">复 核 时 间：  </t>
  </si>
  <si>
    <t>扉-2</t>
  </si>
  <si>
    <t>最高投标限价汇总表</t>
  </si>
  <si>
    <t>项目名称：</t>
  </si>
  <si>
    <t>　序号</t>
  </si>
  <si>
    <t>工作内容</t>
  </si>
  <si>
    <t>含税总金额（元）</t>
  </si>
  <si>
    <t>备注</t>
  </si>
  <si>
    <t>一</t>
  </si>
  <si>
    <t>第三方检测</t>
  </si>
  <si>
    <t>二</t>
  </si>
  <si>
    <t>第三方监测</t>
  </si>
  <si>
    <t>三</t>
  </si>
  <si>
    <t>合计（一+二）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</si>
</sst>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[DBNum2][$RMB]General;[Red][DBNum2][$RMB]General"/>
  </numFmts>
  <fonts count="3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0"/>
      <name val="宋体"/>
      <charset val="134"/>
    </font>
    <font>
      <b/>
      <sz val="20"/>
      <name val="宋体"/>
      <charset val="134"/>
    </font>
    <font>
      <b/>
      <sz val="3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0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ill="1" applyAlignment="1"/>
    <xf numFmtId="0" fontId="6" fillId="0" borderId="0" xfId="49" applyFill="1"/>
    <xf numFmtId="0" fontId="7" fillId="0" borderId="0" xfId="49" applyFont="1" applyFill="1" applyBorder="1" applyAlignment="1">
      <alignment horizontal="center" vertical="center" wrapText="1"/>
    </xf>
    <xf numFmtId="0" fontId="8" fillId="0" borderId="0" xfId="49" applyFont="1" applyFill="1" applyAlignment="1">
      <alignment horizontal="center" vertical="center" wrapText="1"/>
    </xf>
    <xf numFmtId="0" fontId="9" fillId="0" borderId="0" xfId="49" applyFont="1" applyFill="1" applyAlignment="1">
      <alignment horizontal="left" wrapText="1"/>
    </xf>
    <xf numFmtId="0" fontId="10" fillId="0" borderId="0" xfId="49" applyFont="1" applyFill="1" applyAlignment="1">
      <alignment horizontal="right" wrapText="1"/>
    </xf>
    <xf numFmtId="4" fontId="5" fillId="0" borderId="4" xfId="49" applyNumberFormat="1" applyFont="1" applyFill="1" applyBorder="1" applyAlignment="1">
      <alignment horizontal="center" wrapText="1"/>
    </xf>
    <xf numFmtId="0" fontId="5" fillId="0" borderId="4" xfId="49" applyFont="1" applyFill="1" applyBorder="1" applyAlignment="1">
      <alignment horizontal="center" wrapText="1"/>
    </xf>
    <xf numFmtId="177" fontId="5" fillId="0" borderId="5" xfId="49" applyNumberFormat="1" applyFont="1" applyFill="1" applyBorder="1" applyAlignment="1">
      <alignment horizontal="center" wrapText="1"/>
    </xf>
    <xf numFmtId="0" fontId="9" fillId="0" borderId="0" xfId="49" applyFont="1" applyFill="1" applyAlignment="1">
      <alignment horizontal="right" vertical="center" wrapText="1"/>
    </xf>
    <xf numFmtId="0" fontId="11" fillId="0" borderId="6" xfId="49" applyFont="1" applyFill="1" applyBorder="1" applyAlignment="1">
      <alignment horizontal="center" vertical="top" wrapText="1"/>
    </xf>
    <xf numFmtId="0" fontId="11" fillId="0" borderId="0" xfId="49" applyFont="1" applyFill="1" applyAlignment="1">
      <alignment horizontal="center" wrapText="1"/>
    </xf>
    <xf numFmtId="0" fontId="11" fillId="0" borderId="0" xfId="49" applyFont="1" applyFill="1" applyAlignment="1">
      <alignment horizontal="center" vertical="top" wrapText="1"/>
    </xf>
    <xf numFmtId="0" fontId="9" fillId="0" borderId="0" xfId="49" applyFont="1" applyFill="1" applyAlignment="1">
      <alignment horizontal="right" wrapText="1"/>
    </xf>
    <xf numFmtId="0" fontId="9" fillId="0" borderId="0" xfId="49" applyFont="1" applyFill="1" applyAlignment="1">
      <alignment horizontal="center" wrapText="1"/>
    </xf>
    <xf numFmtId="0" fontId="11" fillId="0" borderId="0" xfId="49" applyFont="1" applyFill="1" applyBorder="1" applyAlignment="1">
      <alignment horizontal="center" vertical="top" wrapText="1"/>
    </xf>
    <xf numFmtId="0" fontId="12" fillId="0" borderId="0" xfId="49" applyFont="1" applyFill="1" applyAlignment="1">
      <alignment horizontal="right" vertical="top" wrapText="1"/>
    </xf>
    <xf numFmtId="0" fontId="12" fillId="0" borderId="6" xfId="49" applyFont="1" applyFill="1" applyBorder="1" applyAlignment="1">
      <alignment horizontal="center" vertical="top" wrapText="1"/>
    </xf>
    <xf numFmtId="0" fontId="13" fillId="0" borderId="0" xfId="49" applyFont="1" applyFill="1" applyAlignment="1">
      <alignment horizontal="center" vertical="top" wrapText="1"/>
    </xf>
    <xf numFmtId="0" fontId="12" fillId="0" borderId="0" xfId="49" applyFont="1" applyFill="1" applyBorder="1" applyAlignment="1">
      <alignment horizontal="center" vertical="top" wrapText="1"/>
    </xf>
    <xf numFmtId="0" fontId="12" fillId="0" borderId="0" xfId="49" applyFont="1" applyFill="1" applyAlignment="1">
      <alignment horizontal="left" vertical="center" wrapText="1"/>
    </xf>
    <xf numFmtId="0" fontId="12" fillId="0" borderId="0" xfId="49" applyFont="1" applyFill="1" applyAlignment="1">
      <alignment horizontal="center" vertical="center" wrapText="1"/>
    </xf>
    <xf numFmtId="0" fontId="12" fillId="0" borderId="0" xfId="49" applyFont="1" applyFill="1" applyAlignment="1">
      <alignment horizontal="right" vertical="center" wrapText="1"/>
    </xf>
    <xf numFmtId="0" fontId="6" fillId="0" borderId="0" xfId="49" applyFont="1" applyFill="1" applyAlignment="1"/>
    <xf numFmtId="0" fontId="14" fillId="0" borderId="0" xfId="49" applyFont="1" applyFill="1" applyAlignment="1">
      <alignment horizontal="center" vertical="center" wrapText="1"/>
    </xf>
    <xf numFmtId="0" fontId="15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left" wrapText="1"/>
    </xf>
    <xf numFmtId="0" fontId="16" fillId="0" borderId="0" xfId="49" applyFont="1" applyFill="1" applyAlignment="1">
      <alignment horizontal="center" wrapText="1"/>
    </xf>
    <xf numFmtId="0" fontId="17" fillId="0" borderId="4" xfId="49" applyFont="1" applyFill="1" applyBorder="1" applyAlignment="1">
      <alignment horizontal="center" wrapText="1"/>
    </xf>
    <xf numFmtId="0" fontId="16" fillId="0" borderId="0" xfId="49" applyFont="1" applyFill="1" applyAlignment="1">
      <alignment horizontal="right" wrapText="1"/>
    </xf>
    <xf numFmtId="0" fontId="5" fillId="0" borderId="0" xfId="49" applyFont="1" applyFill="1" applyAlignment="1">
      <alignment vertical="center" wrapText="1"/>
    </xf>
    <xf numFmtId="0" fontId="16" fillId="0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.23&#24191;&#24030;&#24066;&#28023;&#29664;&#21306;&#19977;&#28376;&#26449;&#22478;&#20013;&#26449;&#25913;&#36896;&#39033;&#30446;&#21551;&#21160;&#21306;S1&#22320;&#22359;&#22797;&#24314;&#23433;&#32622;&#25151;&#24314;&#35774;&#39033;&#30446;&#31532;&#19977;&#26041;&#26816;&#27979;&#21450;&#30417;&#27979;&#26381;&#21153;&#25307;&#26631;&#25511;&#21046;&#2021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材料检测"/>
      <sheetName val="结构检测"/>
      <sheetName val="人防设备检测"/>
      <sheetName val="地基与基础检测"/>
      <sheetName val="节能检测"/>
      <sheetName val="室内环境与防雷"/>
      <sheetName val="智能检测"/>
      <sheetName val="消防检测"/>
      <sheetName val="门窗幕墙"/>
      <sheetName val="绿化检测"/>
      <sheetName val="道路、排水和海绵城市"/>
      <sheetName val="基坑监测"/>
      <sheetName val="高支模监测"/>
      <sheetName val="主体沉降"/>
      <sheetName val="白蚁防治"/>
    </sheetNames>
    <sheetDataSet>
      <sheetData sheetId="0">
        <row r="4">
          <cell r="C4">
            <v>9214175.375</v>
          </cell>
        </row>
        <row r="16">
          <cell r="C16">
            <v>1651785.8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85" workbookViewId="0">
      <selection activeCell="A1" sqref="A1:H2"/>
    </sheetView>
  </sheetViews>
  <sheetFormatPr defaultColWidth="8" defaultRowHeight="11.25" outlineLevelCol="7"/>
  <cols>
    <col min="1" max="1" width="11.5" style="40" customWidth="1"/>
    <col min="2" max="2" width="2.25" style="40" customWidth="1"/>
    <col min="3" max="3" width="19.25" style="40" customWidth="1"/>
    <col min="4" max="4" width="9.625" style="40" customWidth="1"/>
    <col min="5" max="5" width="31.9" style="40" customWidth="1"/>
    <col min="6" max="6" width="2.375" style="40" customWidth="1"/>
    <col min="7" max="7" width="0.25" style="40" customWidth="1"/>
    <col min="8" max="8" width="9.5" style="40" customWidth="1"/>
    <col min="9" max="16384" width="8" style="40"/>
  </cols>
  <sheetData>
    <row r="1" ht="77.25" customHeight="1" spans="1:8">
      <c r="A1" s="41" t="s">
        <v>0</v>
      </c>
      <c r="B1" s="41"/>
      <c r="C1" s="41"/>
      <c r="D1" s="41"/>
      <c r="E1" s="41"/>
      <c r="F1" s="41"/>
      <c r="G1" s="41"/>
      <c r="H1" s="41"/>
    </row>
    <row r="2" ht="23.25" customHeight="1" spans="1:8">
      <c r="A2" s="41"/>
      <c r="B2" s="41"/>
      <c r="C2" s="41"/>
      <c r="D2" s="41"/>
      <c r="E2" s="41"/>
      <c r="F2" s="41"/>
      <c r="G2" s="41"/>
      <c r="H2" s="41"/>
    </row>
    <row r="3" ht="141" customHeight="1" spans="1:8">
      <c r="A3" s="42" t="s">
        <v>1</v>
      </c>
      <c r="B3" s="42"/>
      <c r="C3" s="42"/>
      <c r="D3" s="42"/>
      <c r="E3" s="42"/>
      <c r="F3" s="42"/>
      <c r="G3" s="42"/>
      <c r="H3" s="42"/>
    </row>
    <row r="4" ht="60" customHeight="1" spans="1:7">
      <c r="A4" s="43"/>
      <c r="B4" s="44" t="s">
        <v>2</v>
      </c>
      <c r="C4" s="44"/>
      <c r="D4" s="45" t="s">
        <v>3</v>
      </c>
      <c r="E4" s="45"/>
      <c r="F4" s="43"/>
      <c r="G4" s="43"/>
    </row>
    <row r="5" ht="36" customHeight="1" spans="1:7">
      <c r="A5" s="43"/>
      <c r="B5" s="46"/>
      <c r="C5" s="46"/>
      <c r="D5" s="27" t="s">
        <v>4</v>
      </c>
      <c r="E5" s="27"/>
      <c r="F5" s="43"/>
      <c r="G5" s="43"/>
    </row>
    <row r="6" ht="60.75" customHeight="1" spans="1:7">
      <c r="A6" s="43"/>
      <c r="B6" s="44" t="s">
        <v>5</v>
      </c>
      <c r="C6" s="44"/>
      <c r="D6" s="45" t="s">
        <v>6</v>
      </c>
      <c r="E6" s="45"/>
      <c r="F6" s="43"/>
      <c r="G6" s="43"/>
    </row>
    <row r="7" ht="63" customHeight="1" spans="1:7">
      <c r="A7" s="43"/>
      <c r="B7" s="38"/>
      <c r="C7" s="38"/>
      <c r="D7" s="27" t="s">
        <v>4</v>
      </c>
      <c r="E7" s="27"/>
      <c r="F7" s="38"/>
      <c r="G7" s="38"/>
    </row>
    <row r="8" ht="36" customHeight="1" spans="1:7">
      <c r="A8" s="43"/>
      <c r="B8" s="44" t="s">
        <v>5</v>
      </c>
      <c r="C8" s="44"/>
      <c r="D8" s="45" t="s">
        <v>7</v>
      </c>
      <c r="E8" s="45"/>
      <c r="F8" s="38"/>
      <c r="G8" s="38"/>
    </row>
    <row r="9" ht="36" customHeight="1" spans="1:7">
      <c r="A9" s="43"/>
      <c r="B9" s="38"/>
      <c r="C9" s="38"/>
      <c r="D9" s="27" t="s">
        <v>4</v>
      </c>
      <c r="E9" s="27"/>
      <c r="F9" s="38"/>
      <c r="G9" s="38"/>
    </row>
    <row r="10" ht="69.75" customHeight="1" spans="1:7">
      <c r="A10" s="43"/>
      <c r="B10" s="47"/>
      <c r="C10" s="47"/>
      <c r="D10" s="44" t="s">
        <v>8</v>
      </c>
      <c r="E10" s="44"/>
      <c r="F10" s="43"/>
      <c r="G10" s="43"/>
    </row>
    <row r="11" ht="21" customHeight="1" spans="1:7">
      <c r="A11" s="43"/>
      <c r="B11" s="47"/>
      <c r="C11" s="47"/>
      <c r="D11" s="48"/>
      <c r="E11" s="48"/>
      <c r="F11" s="33"/>
      <c r="G11" s="33"/>
    </row>
    <row r="12" ht="18" customHeight="1" spans="1:7">
      <c r="A12" s="37"/>
      <c r="B12" s="37"/>
      <c r="C12" s="38"/>
      <c r="D12" s="38"/>
      <c r="E12" s="38"/>
      <c r="F12" s="38"/>
      <c r="G12" s="39" t="s">
        <v>9</v>
      </c>
    </row>
  </sheetData>
  <mergeCells count="25">
    <mergeCell ref="A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B9:C9"/>
    <mergeCell ref="D9:E9"/>
    <mergeCell ref="B10:C10"/>
    <mergeCell ref="D10:E10"/>
    <mergeCell ref="F10:G10"/>
    <mergeCell ref="B11:C11"/>
    <mergeCell ref="F11:G11"/>
    <mergeCell ref="A12:B12"/>
    <mergeCell ref="C12:F12"/>
    <mergeCell ref="A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tabSelected="1" view="pageBreakPreview" zoomScaleNormal="100" topLeftCell="A3" workbookViewId="0">
      <selection activeCell="I5" sqref="I5"/>
    </sheetView>
  </sheetViews>
  <sheetFormatPr defaultColWidth="8" defaultRowHeight="11.25"/>
  <cols>
    <col min="1" max="1" width="15.375" style="18" customWidth="1"/>
    <col min="2" max="2" width="1.125" style="18" customWidth="1"/>
    <col min="3" max="3" width="12.875" style="18" customWidth="1"/>
    <col min="4" max="4" width="18.5" style="18" customWidth="1"/>
    <col min="5" max="5" width="16.5" style="18" customWidth="1"/>
    <col min="6" max="6" width="7.5" style="18" customWidth="1"/>
    <col min="7" max="7" width="22.625" style="18" customWidth="1"/>
    <col min="8" max="8" width="8" style="18"/>
    <col min="9" max="9" width="13.5" style="18" customWidth="1"/>
    <col min="10" max="16384" width="8" style="18"/>
  </cols>
  <sheetData>
    <row r="1" s="17" customFormat="1" ht="96" customHeight="1" spans="1:7">
      <c r="A1" s="19" t="str">
        <f>封面!A1</f>
        <v>广州市海珠区三滘村城中村改造项目启动区S1地块安置房建设项目第三方检测及监测服务</v>
      </c>
      <c r="B1" s="19"/>
      <c r="C1" s="19"/>
      <c r="D1" s="19"/>
      <c r="E1" s="19"/>
      <c r="F1" s="19"/>
      <c r="G1" s="19"/>
    </row>
    <row r="2" s="17" customFormat="1" ht="60" customHeight="1" spans="1:7">
      <c r="A2" s="20" t="s">
        <v>1</v>
      </c>
      <c r="B2" s="20"/>
      <c r="C2" s="20"/>
      <c r="D2" s="20"/>
      <c r="E2" s="20"/>
      <c r="F2" s="20"/>
      <c r="G2" s="20"/>
    </row>
    <row r="3" s="17" customFormat="1" ht="41.25" customHeight="1" spans="1:9">
      <c r="A3" s="21" t="s">
        <v>10</v>
      </c>
      <c r="B3" s="21"/>
      <c r="C3" s="22" t="s">
        <v>11</v>
      </c>
      <c r="D3" s="23">
        <f>汇总表!C7</f>
        <v>10865961.175</v>
      </c>
      <c r="E3" s="24"/>
      <c r="F3" s="24"/>
      <c r="G3" s="24"/>
      <c r="I3" s="17">
        <v>10865961.18</v>
      </c>
    </row>
    <row r="4" s="17" customFormat="1" ht="41.25" customHeight="1" spans="1:7">
      <c r="A4" s="21"/>
      <c r="B4" s="21"/>
      <c r="C4" s="22" t="s">
        <v>12</v>
      </c>
      <c r="D4" s="25">
        <f>D3</f>
        <v>10865961.175</v>
      </c>
      <c r="E4" s="25"/>
      <c r="F4" s="25"/>
      <c r="G4" s="25"/>
    </row>
    <row r="5" ht="60.95" customHeight="1" spans="1:7">
      <c r="A5" s="21" t="s">
        <v>2</v>
      </c>
      <c r="B5" s="21"/>
      <c r="C5" s="24" t="str">
        <f>封面!D4</f>
        <v>广州新中轴海珠片区城市更新有限公司</v>
      </c>
      <c r="D5" s="24"/>
      <c r="E5" s="21" t="s">
        <v>13</v>
      </c>
      <c r="F5" s="24"/>
      <c r="G5" s="24"/>
    </row>
    <row r="6" ht="33" customHeight="1" spans="1:7">
      <c r="A6" s="26"/>
      <c r="B6" s="26"/>
      <c r="C6" s="27" t="s">
        <v>14</v>
      </c>
      <c r="D6" s="27"/>
      <c r="E6" s="28"/>
      <c r="F6" s="29" t="s">
        <v>15</v>
      </c>
      <c r="G6" s="29"/>
    </row>
    <row r="7" ht="69" customHeight="1" spans="1:7">
      <c r="A7" s="21" t="s">
        <v>16</v>
      </c>
      <c r="B7" s="21"/>
      <c r="C7" s="24" t="s">
        <v>6</v>
      </c>
      <c r="D7" s="24"/>
      <c r="E7" s="30" t="s">
        <v>16</v>
      </c>
      <c r="F7" s="24" t="str">
        <f>封面!D8</f>
        <v>广东飞腾工程咨询有限公司 </v>
      </c>
      <c r="G7" s="24"/>
    </row>
    <row r="8" ht="29.25" customHeight="1" spans="1:7">
      <c r="A8" s="21"/>
      <c r="B8" s="21"/>
      <c r="C8" s="27" t="s">
        <v>15</v>
      </c>
      <c r="D8" s="27"/>
      <c r="E8" s="28"/>
      <c r="F8" s="27" t="s">
        <v>15</v>
      </c>
      <c r="G8" s="27"/>
    </row>
    <row r="9" ht="66" customHeight="1" spans="1:7">
      <c r="A9" s="21" t="s">
        <v>13</v>
      </c>
      <c r="B9" s="21"/>
      <c r="C9" s="24"/>
      <c r="D9" s="24"/>
      <c r="E9" s="31" t="s">
        <v>13</v>
      </c>
      <c r="F9" s="32"/>
      <c r="G9" s="32"/>
    </row>
    <row r="10" ht="69" customHeight="1" spans="1:7">
      <c r="A10" s="21" t="s">
        <v>17</v>
      </c>
      <c r="B10" s="21"/>
      <c r="C10" s="27" t="s">
        <v>15</v>
      </c>
      <c r="D10" s="27"/>
      <c r="E10" s="30" t="s">
        <v>17</v>
      </c>
      <c r="F10" s="27" t="s">
        <v>15</v>
      </c>
      <c r="G10" s="27"/>
    </row>
    <row r="11" ht="41.1" customHeight="1" spans="1:7">
      <c r="A11" s="30"/>
      <c r="B11" s="30"/>
      <c r="C11" s="27" t="s">
        <v>18</v>
      </c>
      <c r="D11" s="27"/>
      <c r="E11" s="33"/>
      <c r="F11" s="34" t="s">
        <v>19</v>
      </c>
      <c r="G11" s="34"/>
    </row>
    <row r="12" ht="51" customHeight="1" spans="1:7">
      <c r="A12" s="21" t="s">
        <v>20</v>
      </c>
      <c r="B12" s="21"/>
      <c r="C12" s="35"/>
      <c r="D12" s="35"/>
      <c r="E12" s="30" t="s">
        <v>20</v>
      </c>
      <c r="F12" s="36"/>
      <c r="G12" s="36"/>
    </row>
    <row r="13" ht="30" customHeight="1" spans="1:7">
      <c r="A13" s="21"/>
      <c r="B13" s="21"/>
      <c r="C13" s="27" t="s">
        <v>18</v>
      </c>
      <c r="D13" s="27"/>
      <c r="E13" s="33"/>
      <c r="F13" s="34" t="s">
        <v>19</v>
      </c>
      <c r="G13" s="34"/>
    </row>
    <row r="14" ht="38.1" customHeight="1" spans="1:7">
      <c r="A14" s="21" t="s">
        <v>21</v>
      </c>
      <c r="B14" s="21"/>
      <c r="C14" s="24"/>
      <c r="D14" s="24"/>
      <c r="E14" s="30" t="s">
        <v>22</v>
      </c>
      <c r="F14" s="24"/>
      <c r="G14" s="24"/>
    </row>
    <row r="15" ht="17.1" customHeight="1" spans="1:7">
      <c r="A15" s="37"/>
      <c r="B15" s="38"/>
      <c r="C15" s="38"/>
      <c r="D15" s="38"/>
      <c r="E15" s="38"/>
      <c r="F15" s="38"/>
      <c r="G15" s="39" t="s">
        <v>23</v>
      </c>
    </row>
  </sheetData>
  <mergeCells count="34">
    <mergeCell ref="A1:G1"/>
    <mergeCell ref="A2:G2"/>
    <mergeCell ref="A3:B3"/>
    <mergeCell ref="D3:G3"/>
    <mergeCell ref="A4:B4"/>
    <mergeCell ref="D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A10:B10"/>
    <mergeCell ref="C10:D10"/>
    <mergeCell ref="F10:G10"/>
    <mergeCell ref="A11:B11"/>
    <mergeCell ref="C11:D11"/>
    <mergeCell ref="F11:G11"/>
    <mergeCell ref="A12:B12"/>
    <mergeCell ref="C12:D12"/>
    <mergeCell ref="C13:D13"/>
    <mergeCell ref="F13:G13"/>
    <mergeCell ref="A14:B14"/>
    <mergeCell ref="C14:D14"/>
    <mergeCell ref="F14:G14"/>
    <mergeCell ref="B15:F15"/>
  </mergeCells>
  <printOptions horizontalCentered="1"/>
  <pageMargins left="0.314583333333333" right="0.196527777777778" top="0.594444444444444" bottom="0" header="0.594444444444444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view="pageBreakPreview" zoomScaleNormal="100" workbookViewId="0">
      <selection activeCell="C6" sqref="C6"/>
    </sheetView>
  </sheetViews>
  <sheetFormatPr defaultColWidth="9" defaultRowHeight="13.5" outlineLevelRow="6" outlineLevelCol="3"/>
  <cols>
    <col min="1" max="1" width="13.25" customWidth="1"/>
    <col min="2" max="2" width="43.5" customWidth="1"/>
    <col min="3" max="3" width="38" style="2" customWidth="1"/>
    <col min="4" max="4" width="23.75" customWidth="1"/>
  </cols>
  <sheetData>
    <row r="1" ht="40.5" customHeight="1" spans="1:4">
      <c r="A1" s="3" t="s">
        <v>24</v>
      </c>
      <c r="B1" s="3"/>
      <c r="C1" s="3"/>
      <c r="D1" s="3"/>
    </row>
    <row r="2" ht="36.75" customHeight="1" spans="1:4">
      <c r="A2" s="4" t="s">
        <v>25</v>
      </c>
      <c r="B2" s="5" t="str">
        <f>封面!A1</f>
        <v>广州市海珠区三滘村城中村改造项目启动区S1地块安置房建设项目第三方检测及监测服务</v>
      </c>
      <c r="C2" s="5"/>
      <c r="D2" s="5"/>
    </row>
    <row r="3" s="1" customFormat="1" ht="27" customHeight="1" spans="1:4">
      <c r="A3" s="6" t="s">
        <v>26</v>
      </c>
      <c r="B3" s="6" t="s">
        <v>27</v>
      </c>
      <c r="C3" s="7" t="s">
        <v>28</v>
      </c>
      <c r="D3" s="8" t="s">
        <v>29</v>
      </c>
    </row>
    <row r="4" s="1" customFormat="1" ht="27" customHeight="1" spans="1:4">
      <c r="A4" s="6"/>
      <c r="B4" s="6"/>
      <c r="C4" s="9"/>
      <c r="D4" s="8"/>
    </row>
    <row r="5" s="1" customFormat="1" ht="27" customHeight="1" spans="1:4">
      <c r="A5" s="8" t="s">
        <v>30</v>
      </c>
      <c r="B5" s="8" t="s">
        <v>31</v>
      </c>
      <c r="C5" s="10">
        <f>[1]汇总表!$C$4</f>
        <v>9214175.375</v>
      </c>
      <c r="D5" s="8"/>
    </row>
    <row r="6" s="1" customFormat="1" ht="27" customHeight="1" spans="1:4">
      <c r="A6" s="11" t="s">
        <v>32</v>
      </c>
      <c r="B6" s="8" t="s">
        <v>33</v>
      </c>
      <c r="C6" s="12">
        <f>[1]汇总表!$C$16</f>
        <v>1651785.8</v>
      </c>
      <c r="D6" s="13"/>
    </row>
    <row r="7" ht="27" customHeight="1" spans="1:4">
      <c r="A7" s="11" t="s">
        <v>34</v>
      </c>
      <c r="B7" s="14" t="s">
        <v>35</v>
      </c>
      <c r="C7" s="15">
        <f>C5+C6</f>
        <v>10865961.175</v>
      </c>
      <c r="D7" s="16"/>
    </row>
  </sheetData>
  <mergeCells count="6">
    <mergeCell ref="A1:D1"/>
    <mergeCell ref="B2:D2"/>
    <mergeCell ref="A3:A4"/>
    <mergeCell ref="B3:B4"/>
    <mergeCell ref="C3:C4"/>
    <mergeCell ref="D3:D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扉-2 招标控制价扉页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粤能工程管理</dc:creator>
  <cp:lastModifiedBy>程星球</cp:lastModifiedBy>
  <dcterms:created xsi:type="dcterms:W3CDTF">2022-07-21T11:18:00Z</dcterms:created>
  <cp:lastPrinted>2022-11-29T12:36:00Z</cp:lastPrinted>
  <dcterms:modified xsi:type="dcterms:W3CDTF">2025-06-27T02:33:48Z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59A5E7253FF2449999B1F41F304A32C5_13</vt:lpwstr>
  </property>
  <property fmtid="{D5CDD505-2E9C-101B-9397-08002B2CF9AE}" pid="3" name="KSOProductBuildVer">
    <vt:lpwstr>2052-12.1.0.21541</vt:lpwstr>
  </property>
</Properties>
</file>